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86E6F18D-DDDE-4790-9E98-F62E1CEE0227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3" l="1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<sst xmlns="http://schemas.openxmlformats.org/spreadsheetml/2006/main" count="310" uniqueCount="73">
  <si>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</si>
  <si>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</si>
  <si>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</si>
  <si>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</si>
  <si>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</si>
  <si>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</si>
  <si>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</si>
  <si>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</si>
  <si>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</si>
  <si>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</si>
  <si>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</si>
  <si>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</si>
  <si>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</si>
  <si>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</si>
  <si>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</si>
  <si>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</si>
  <si>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</si>
  <si>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</si>
  <si>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</si>
  <si>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</si>
  <si>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</si>
  <si>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</si>
  <si>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</si>
  <si>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</si>
  <si>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</si>
  <si>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</si>
  <si>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</si>
  <si>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</si>
  <si>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</si>
  <si>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</si>
  <si>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</si>
  <si>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</si>
  <si>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</si>
  <si>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</si>
  <si>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</si>
  <si>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</si>
  <si>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</si>
  <si>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</si>
  <si>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</si>
  <si>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</si>
  <si>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</si>
  <si>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</si>
  <si>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</si>
  <si>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</si>
  <si>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</si>
  <si>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</si>
  <si>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</si>
  <si>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</si>
  <si>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</si>
  <si>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</si>
  <si>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</si>
  <si>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</si>
  <si>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</si>
  <si>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</si>
  <si>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moderada, se cambió el 04-02-2022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</si>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</sst>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9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3" xfId="0" quotePrefix="1" applyFont="1" applyBorder="1" applyAlignment="1">
      <alignment horizontal="center"/>
    </xf>
    <xf numFmtId="0" fontId="14" fillId="0" borderId="37" xfId="0" quotePrefix="1" applyFont="1" applyBorder="1" applyAlignment="1">
      <alignment horizontal="center"/>
    </xf>
    <xf numFmtId="0" fontId="14" fillId="0" borderId="42" xfId="0" applyFont="1" applyBorder="1" applyAlignment="1">
      <alignment horizontal="center" vertical="center"/>
    </xf>
  </cellXfs>
  <cellStyles count="1">
    <cellStyle name="Normal" xfId="0" builtinId="0"/>
  </cellStyles>
  <dxfs count="16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9" zoomScale="70" zoomScaleNormal="70" workbookViewId="0">
      <selection activeCell="A14" sqref="A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3" t="s">
        <v>35</v>
      </c>
      <c r="B19" s="66" t="s">
        <v>36</v>
      </c>
      <c r="C19" s="68"/>
      <c r="D19" s="19" t="s">
        <v>37</v>
      </c>
      <c r="E19" s="33">
        <v>44601</v>
      </c>
      <c r="F19" s="19" t="s">
        <v>38</v>
      </c>
      <c r="G19" s="34">
        <v>0.57083333333139308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30.4</v>
      </c>
      <c r="E21" s="82" t="s">
        <v>31</v>
      </c>
      <c r="F21" s="70"/>
      <c r="G21" s="71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45.1</v>
      </c>
      <c r="E22" s="83" t="s">
        <v>31</v>
      </c>
      <c r="F22" s="59"/>
      <c r="G22" s="60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715.5</v>
      </c>
      <c r="E23" s="83" t="s">
        <v>31</v>
      </c>
      <c r="F23" s="59"/>
      <c r="G23" s="60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0.42799999999999999</v>
      </c>
      <c r="E24" s="83" t="s">
        <v>31</v>
      </c>
      <c r="F24" s="59"/>
      <c r="G24" s="60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88</v>
      </c>
      <c r="E25" s="83" t="s">
        <v>31</v>
      </c>
      <c r="F25" s="59"/>
      <c r="G25" s="60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807</v>
      </c>
      <c r="E26" s="83" t="s">
        <v>31</v>
      </c>
      <c r="F26" s="69"/>
      <c r="G26" s="60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80" t="s">
        <v>31</v>
      </c>
      <c r="F27" s="69"/>
      <c r="G27" s="60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80" t="s">
        <v>31</v>
      </c>
      <c r="F28" s="59"/>
      <c r="G28" s="60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4" t="s">
        <v>31</v>
      </c>
      <c r="F29" s="59" t="s">
        <v>54</v>
      </c>
      <c r="G29" s="60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7" ht="14.25" customHeight="1" x14ac:dyDescent="0.25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 x14ac:dyDescent="0.25">
      <c r="A34" s="64"/>
      <c r="B34" s="64"/>
      <c r="C34" s="19" t="s">
        <v>37</v>
      </c>
      <c r="D34" s="33">
        <v>44601</v>
      </c>
      <c r="E34" s="19" t="s">
        <v>38</v>
      </c>
      <c r="F34" s="34">
        <v>0.58680555555474712</v>
      </c>
      <c r="G34" s="19" t="s">
        <v>37</v>
      </c>
      <c r="H34" s="33"/>
      <c r="I34" s="19" t="s">
        <v>38</v>
      </c>
      <c r="J34" s="34"/>
      <c r="K34" s="47"/>
    </row>
    <row r="35" spans="1:17" ht="30" x14ac:dyDescent="0.25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>
        <v>0.42799999999999999</v>
      </c>
      <c r="D36" s="51">
        <v>0.42699999999999999</v>
      </c>
      <c r="E36" s="49">
        <f>IFERROR(ABS(D36-C36)/D36,"")</f>
        <v>2.3419203747072621E-3</v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66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159" priority="1" stopIfTrue="1">
      <formula>D21&gt;$C$21</formula>
    </cfRule>
  </conditionalFormatting>
  <conditionalFormatting sqref="E21">
    <cfRule type="expression" dxfId="158" priority="2" stopIfTrue="1">
      <formula>AND(D21&gt;=$B$21,D21&lt;=$C$21)</formula>
    </cfRule>
  </conditionalFormatting>
  <conditionalFormatting sqref="E21">
    <cfRule type="expression" dxfId="157" priority="3" stopIfTrue="1">
      <formula>D21&lt;$B$21</formula>
    </cfRule>
  </conditionalFormatting>
  <conditionalFormatting sqref="E22">
    <cfRule type="expression" dxfId="156" priority="4" stopIfTrue="1">
      <formula>D22&gt;$C$22</formula>
    </cfRule>
  </conditionalFormatting>
  <conditionalFormatting sqref="E22">
    <cfRule type="expression" dxfId="155" priority="5" stopIfTrue="1">
      <formula>AND(D22&gt;=$B$22,D22&lt;=$C$22)</formula>
    </cfRule>
  </conditionalFormatting>
  <conditionalFormatting sqref="E22">
    <cfRule type="expression" dxfId="154" priority="6" stopIfTrue="1">
      <formula>D22&lt;$B$22</formula>
    </cfRule>
  </conditionalFormatting>
  <conditionalFormatting sqref="E24">
    <cfRule type="expression" dxfId="153" priority="7" stopIfTrue="1">
      <formula>D24&gt;$C$24</formula>
    </cfRule>
  </conditionalFormatting>
  <conditionalFormatting sqref="E24">
    <cfRule type="expression" dxfId="152" priority="8" stopIfTrue="1">
      <formula>AND(D24&gt;=$B$24,D24&lt;=$C$24)</formula>
    </cfRule>
  </conditionalFormatting>
  <conditionalFormatting sqref="E24">
    <cfRule type="expression" dxfId="151" priority="9" stopIfTrue="1">
      <formula>D24&lt;$B$24</formula>
    </cfRule>
  </conditionalFormatting>
  <conditionalFormatting sqref="E25">
    <cfRule type="expression" dxfId="150" priority="10" stopIfTrue="1">
      <formula>D25&gt;$C$25</formula>
    </cfRule>
  </conditionalFormatting>
  <conditionalFormatting sqref="E25">
    <cfRule type="expression" dxfId="149" priority="11" stopIfTrue="1">
      <formula>AND(D25&gt;=$B$25,D25&lt;=$C$25)</formula>
    </cfRule>
  </conditionalFormatting>
  <conditionalFormatting sqref="E25">
    <cfRule type="expression" dxfId="148" priority="12" stopIfTrue="1">
      <formula>D25&lt;$B$25</formula>
    </cfRule>
  </conditionalFormatting>
  <conditionalFormatting sqref="E26">
    <cfRule type="expression" dxfId="147" priority="13" stopIfTrue="1">
      <formula>$D$26&gt;$C$26</formula>
    </cfRule>
  </conditionalFormatting>
  <conditionalFormatting sqref="E26">
    <cfRule type="expression" dxfId="146" priority="14" stopIfTrue="1">
      <formula>AND(D26&gt;=$B$26,D26&lt;=$C$26)</formula>
    </cfRule>
  </conditionalFormatting>
  <conditionalFormatting sqref="E26">
    <cfRule type="expression" dxfId="145" priority="15" stopIfTrue="1">
      <formula>D26&lt;$B$26</formula>
    </cfRule>
  </conditionalFormatting>
  <conditionalFormatting sqref="E23">
    <cfRule type="expression" dxfId="144" priority="16" stopIfTrue="1">
      <formula>$D$23&gt;$C$23</formula>
    </cfRule>
  </conditionalFormatting>
  <conditionalFormatting sqref="E23">
    <cfRule type="expression" dxfId="143" priority="17" stopIfTrue="1">
      <formula>AND(D23&gt;=$B$23,D23&lt;=$C$23)</formula>
    </cfRule>
  </conditionalFormatting>
  <conditionalFormatting sqref="E23">
    <cfRule type="expression" dxfId="142" priority="18" stopIfTrue="1">
      <formula>$D$23&lt;$B$23</formula>
    </cfRule>
  </conditionalFormatting>
  <conditionalFormatting sqref="E27">
    <cfRule type="expression" dxfId="141" priority="19" stopIfTrue="1">
      <formula>$D$27="OK"</formula>
    </cfRule>
  </conditionalFormatting>
  <conditionalFormatting sqref="E27">
    <cfRule type="expression" dxfId="140" priority="20" stopIfTrue="1">
      <formula>$D$27&lt;&gt;"OK"</formula>
    </cfRule>
  </conditionalFormatting>
  <conditionalFormatting sqref="E28">
    <cfRule type="expression" dxfId="139" priority="21" stopIfTrue="1">
      <formula>$D$28="OK"</formula>
    </cfRule>
  </conditionalFormatting>
  <conditionalFormatting sqref="E28">
    <cfRule type="expression" dxfId="138" priority="22" stopIfTrue="1">
      <formula>$D$28&lt;&gt;"OK"</formula>
    </cfRule>
  </conditionalFormatting>
  <conditionalFormatting sqref="E29">
    <cfRule type="expression" dxfId="137" priority="23">
      <formula>$D$29&lt;&gt;"BUEN ESTADO"</formula>
    </cfRule>
  </conditionalFormatting>
  <conditionalFormatting sqref="E29">
    <cfRule type="expression" dxfId="136" priority="24">
      <formula>$D$29="BUEN ESTADO"</formula>
    </cfRule>
  </conditionalFormatting>
  <conditionalFormatting sqref="E30">
    <cfRule type="expression" dxfId="135" priority="25">
      <formula>$D$30&lt;&gt;"NO"</formula>
    </cfRule>
  </conditionalFormatting>
  <conditionalFormatting sqref="E30">
    <cfRule type="expression" dxfId="134" priority="26">
      <formula>$D$30="NO"</formula>
    </cfRule>
  </conditionalFormatting>
  <conditionalFormatting sqref="F36">
    <cfRule type="expression" dxfId="133" priority="27" stopIfTrue="1">
      <formula>$E$36=""</formula>
    </cfRule>
  </conditionalFormatting>
  <conditionalFormatting sqref="F36">
    <cfRule type="expression" dxfId="132" priority="28" stopIfTrue="1">
      <formula>$E$36&lt;=$B$36</formula>
    </cfRule>
  </conditionalFormatting>
  <conditionalFormatting sqref="F36">
    <cfRule type="expression" dxfId="131" priority="29" stopIfTrue="1">
      <formula>$E$36&gt;$B$36</formula>
    </cfRule>
  </conditionalFormatting>
  <conditionalFormatting sqref="J36">
    <cfRule type="expression" dxfId="130" priority="30" stopIfTrue="1">
      <formula>$I$36=""</formula>
    </cfRule>
  </conditionalFormatting>
  <conditionalFormatting sqref="J36">
    <cfRule type="expression" dxfId="129" priority="31" stopIfTrue="1">
      <formula>$I$36&lt;=$B$36</formula>
    </cfRule>
  </conditionalFormatting>
  <conditionalFormatting sqref="J36">
    <cfRule type="expression" dxfId="128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7" zoomScale="60" zoomScaleNormal="60" workbookViewId="0">
      <selection activeCell="A14" sqref="A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3" t="s">
        <v>35</v>
      </c>
      <c r="B19" s="66" t="s">
        <v>36</v>
      </c>
      <c r="C19" s="68"/>
      <c r="D19" s="19" t="s">
        <v>37</v>
      </c>
      <c r="E19" s="55">
        <v>44608</v>
      </c>
      <c r="F19" s="19" t="s">
        <v>38</v>
      </c>
      <c r="G19" s="56">
        <v>0.51319444444379769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 x14ac:dyDescent="0.35">
      <c r="A21" s="35" t="s">
        <v>43</v>
      </c>
      <c r="B21" s="57">
        <v>8</v>
      </c>
      <c r="C21" s="37">
        <v>47</v>
      </c>
      <c r="D21" s="57">
        <v>30.6</v>
      </c>
      <c r="E21" s="82" t="s">
        <v>31</v>
      </c>
      <c r="F21" s="70"/>
      <c r="G21" s="71"/>
    </row>
    <row r="22" spans="1:7" ht="14.25" customHeight="1" x14ac:dyDescent="0.35">
      <c r="A22" s="38" t="s">
        <v>44</v>
      </c>
      <c r="B22" s="58">
        <v>43</v>
      </c>
      <c r="C22" s="40">
        <v>47</v>
      </c>
      <c r="D22" s="58">
        <v>44.9</v>
      </c>
      <c r="E22" s="83" t="s">
        <v>31</v>
      </c>
      <c r="F22" s="59"/>
      <c r="G22" s="60"/>
    </row>
    <row r="23" spans="1:7" ht="14.25" customHeight="1" x14ac:dyDescent="0.35">
      <c r="A23" s="38" t="s">
        <v>45</v>
      </c>
      <c r="B23" s="58">
        <v>400</v>
      </c>
      <c r="C23" s="40">
        <v>1000</v>
      </c>
      <c r="D23" s="58">
        <v>715.8</v>
      </c>
      <c r="E23" s="83" t="s">
        <v>31</v>
      </c>
      <c r="F23" s="59"/>
      <c r="G23" s="60"/>
    </row>
    <row r="24" spans="1:7" ht="14.25" customHeight="1" x14ac:dyDescent="0.35">
      <c r="A24" s="38" t="s">
        <v>46</v>
      </c>
      <c r="B24" s="58">
        <v>0</v>
      </c>
      <c r="C24" s="40">
        <v>1</v>
      </c>
      <c r="D24" s="58">
        <v>0.42799999999999999</v>
      </c>
      <c r="E24" s="83" t="s">
        <v>31</v>
      </c>
      <c r="F24" s="59"/>
      <c r="G24" s="60"/>
    </row>
    <row r="25" spans="1:7" ht="14.25" customHeight="1" x14ac:dyDescent="0.35">
      <c r="A25" s="38" t="s">
        <v>47</v>
      </c>
      <c r="B25" s="58">
        <v>20</v>
      </c>
      <c r="C25" s="40">
        <v>100</v>
      </c>
      <c r="D25" s="58">
        <v>89</v>
      </c>
      <c r="E25" s="83" t="s">
        <v>31</v>
      </c>
      <c r="F25" s="59"/>
      <c r="G25" s="60"/>
    </row>
    <row r="26" spans="1:7" ht="14.25" customHeight="1" x14ac:dyDescent="0.35">
      <c r="A26" s="38" t="s">
        <v>48</v>
      </c>
      <c r="B26" s="58">
        <v>500</v>
      </c>
      <c r="C26" s="40">
        <v>1200</v>
      </c>
      <c r="D26" s="58">
        <v>806</v>
      </c>
      <c r="E26" s="83" t="s">
        <v>31</v>
      </c>
      <c r="F26" s="69"/>
      <c r="G26" s="60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8" t="s">
        <v>32</v>
      </c>
      <c r="E27" s="80" t="s">
        <v>31</v>
      </c>
      <c r="F27" s="69"/>
      <c r="G27" s="60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8" t="s">
        <v>32</v>
      </c>
      <c r="E28" s="80" t="s">
        <v>31</v>
      </c>
      <c r="F28" s="59"/>
      <c r="G28" s="60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8" t="s">
        <v>68</v>
      </c>
      <c r="E29" s="84" t="s">
        <v>31</v>
      </c>
      <c r="F29" s="59"/>
      <c r="G29" s="60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7" ht="14.25" customHeight="1" x14ac:dyDescent="0.25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 x14ac:dyDescent="0.25">
      <c r="A34" s="64"/>
      <c r="B34" s="64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 x14ac:dyDescent="0.25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69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6" zoomScale="60" zoomScaleNormal="60" workbookViewId="0">
      <selection activeCell="A14" sqref="A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3" t="s">
        <v>35</v>
      </c>
      <c r="B19" s="66" t="s">
        <v>36</v>
      </c>
      <c r="C19" s="68"/>
      <c r="D19" s="19" t="s">
        <v>37</v>
      </c>
      <c r="E19" s="55">
        <v>44618</v>
      </c>
      <c r="F19" s="19" t="s">
        <v>38</v>
      </c>
      <c r="G19" s="56">
        <v>0.69166666666569654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 x14ac:dyDescent="0.35">
      <c r="A21" s="35" t="s">
        <v>43</v>
      </c>
      <c r="B21" s="57">
        <v>8</v>
      </c>
      <c r="C21" s="37">
        <v>47</v>
      </c>
      <c r="D21" s="57">
        <v>30</v>
      </c>
      <c r="E21" s="82" t="s">
        <v>31</v>
      </c>
      <c r="F21" s="70"/>
      <c r="G21" s="71"/>
    </row>
    <row r="22" spans="1:7" ht="14.25" customHeight="1" x14ac:dyDescent="0.35">
      <c r="A22" s="38" t="s">
        <v>44</v>
      </c>
      <c r="B22" s="58">
        <v>43</v>
      </c>
      <c r="C22" s="40">
        <v>47</v>
      </c>
      <c r="D22" s="58">
        <v>44.9</v>
      </c>
      <c r="E22" s="83" t="s">
        <v>31</v>
      </c>
      <c r="F22" s="59"/>
      <c r="G22" s="60"/>
    </row>
    <row r="23" spans="1:7" ht="14.25" customHeight="1" x14ac:dyDescent="0.35">
      <c r="A23" s="38" t="s">
        <v>45</v>
      </c>
      <c r="B23" s="58">
        <v>400</v>
      </c>
      <c r="C23" s="40">
        <v>1000</v>
      </c>
      <c r="D23" s="58">
        <v>715.8</v>
      </c>
      <c r="E23" s="83" t="s">
        <v>31</v>
      </c>
      <c r="F23" s="59"/>
      <c r="G23" s="60"/>
    </row>
    <row r="24" spans="1:7" ht="14.25" customHeight="1" x14ac:dyDescent="0.35">
      <c r="A24" s="38" t="s">
        <v>46</v>
      </c>
      <c r="B24" s="58">
        <v>0</v>
      </c>
      <c r="C24" s="40">
        <v>1</v>
      </c>
      <c r="D24" s="58">
        <v>0.42799999999999999</v>
      </c>
      <c r="E24" s="83" t="s">
        <v>31</v>
      </c>
      <c r="F24" s="59"/>
      <c r="G24" s="60"/>
    </row>
    <row r="25" spans="1:7" ht="14.25" customHeight="1" x14ac:dyDescent="0.35">
      <c r="A25" s="38" t="s">
        <v>47</v>
      </c>
      <c r="B25" s="58">
        <v>20</v>
      </c>
      <c r="C25" s="40">
        <v>100</v>
      </c>
      <c r="D25" s="58">
        <v>89</v>
      </c>
      <c r="E25" s="83" t="s">
        <v>31</v>
      </c>
      <c r="F25" s="59"/>
      <c r="G25" s="60"/>
    </row>
    <row r="26" spans="1:7" ht="14.25" customHeight="1" x14ac:dyDescent="0.35">
      <c r="A26" s="38" t="s">
        <v>48</v>
      </c>
      <c r="B26" s="58">
        <v>500</v>
      </c>
      <c r="C26" s="40">
        <v>1200</v>
      </c>
      <c r="D26" s="58">
        <v>806</v>
      </c>
      <c r="E26" s="83" t="s">
        <v>31</v>
      </c>
      <c r="F26" s="69"/>
      <c r="G26" s="60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8" t="s">
        <v>32</v>
      </c>
      <c r="E27" s="80" t="s">
        <v>31</v>
      </c>
      <c r="F27" s="69"/>
      <c r="G27" s="60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8" t="s">
        <v>32</v>
      </c>
      <c r="E28" s="80" t="s">
        <v>31</v>
      </c>
      <c r="F28" s="59"/>
      <c r="G28" s="60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8" t="s">
        <v>68</v>
      </c>
      <c r="E29" s="84" t="s">
        <v>31</v>
      </c>
      <c r="F29" s="59"/>
      <c r="G29" s="60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7" ht="14.25" customHeight="1" x14ac:dyDescent="0.25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 x14ac:dyDescent="0.25">
      <c r="A34" s="64"/>
      <c r="B34" s="64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 x14ac:dyDescent="0.25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70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68</v>
      </c>
      <c r="C2" t="s">
        <v>32</v>
      </c>
      <c r="D2" t="s">
        <v>71</v>
      </c>
    </row>
    <row r="3" spans="2:4" ht="14.25" customHeight="1" x14ac:dyDescent="0.25">
      <c r="B3" t="s">
        <v>53</v>
      </c>
      <c r="C3" t="s">
        <v>72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2022-03-15T20:35:39Z</dcterms:modified>
</cp:coreProperties>
</file>